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พ็ญทั้งหมด 2563\งานเทศบัญญัติ ปี 2564\2564\รวมเทศบัญญัติตามหน้า  2564\"/>
    </mc:Choice>
  </mc:AlternateContent>
  <xr:revisionPtr revIDLastSave="0" documentId="13_ncr:1_{07C11CF8-77C7-4077-A804-9ED985A91A2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ประมาณเทียบรายรับจริง60-63" sheetId="5" r:id="rId1"/>
  </sheets>
  <definedNames>
    <definedName name="_xlnm.Print_Area" localSheetId="0">'ประมาณเทียบรายรับจริง60-63'!$A$1:$H$82</definedName>
  </definedNames>
  <calcPr calcId="181029"/>
</workbook>
</file>

<file path=xl/calcChain.xml><?xml version="1.0" encoding="utf-8"?>
<calcChain xmlns="http://schemas.openxmlformats.org/spreadsheetml/2006/main">
  <c r="G9" i="5" l="1"/>
  <c r="E42" i="5" l="1"/>
  <c r="E43" i="5"/>
  <c r="F81" i="5"/>
  <c r="F82" i="5" s="1"/>
  <c r="F77" i="5"/>
  <c r="F60" i="5"/>
  <c r="F56" i="5"/>
  <c r="F53" i="5"/>
  <c r="F42" i="5"/>
  <c r="F13" i="5"/>
  <c r="E81" i="5"/>
  <c r="E60" i="5"/>
  <c r="E56" i="5"/>
  <c r="E53" i="5"/>
  <c r="E13" i="5"/>
  <c r="E82" i="5" l="1"/>
  <c r="C13" i="5"/>
  <c r="D13" i="5"/>
  <c r="H13" i="5"/>
  <c r="H53" i="5" l="1"/>
  <c r="D53" i="5"/>
  <c r="C53" i="5"/>
  <c r="G52" i="5"/>
  <c r="H42" i="5"/>
  <c r="C81" i="5" l="1"/>
  <c r="C82" i="5" s="1"/>
  <c r="C77" i="5"/>
  <c r="C60" i="5"/>
  <c r="C56" i="5"/>
  <c r="C42" i="5"/>
  <c r="G20" i="5" l="1"/>
  <c r="G19" i="5"/>
  <c r="G18" i="5"/>
  <c r="G17" i="5"/>
  <c r="G15" i="5"/>
  <c r="G12" i="5"/>
  <c r="G11" i="5"/>
  <c r="G10" i="5"/>
  <c r="D81" i="5"/>
  <c r="D77" i="5"/>
  <c r="D60" i="5"/>
  <c r="D56" i="5"/>
  <c r="D42" i="5"/>
  <c r="G79" i="5"/>
  <c r="G75" i="5"/>
  <c r="G74" i="5"/>
  <c r="G73" i="5"/>
  <c r="G67" i="5"/>
  <c r="G65" i="5"/>
  <c r="G64" i="5"/>
  <c r="G63" i="5"/>
  <c r="G62" i="5"/>
  <c r="G59" i="5"/>
  <c r="G58" i="5"/>
  <c r="G55" i="5"/>
  <c r="G41" i="5"/>
  <c r="G37" i="5"/>
  <c r="G34" i="5"/>
  <c r="G33" i="5"/>
  <c r="G29" i="5"/>
  <c r="D82" i="5" l="1"/>
  <c r="H81" i="5" l="1"/>
  <c r="H77" i="5"/>
  <c r="H60" i="5"/>
  <c r="H56" i="5"/>
  <c r="H8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DarkUser</author>
  </authors>
  <commentList>
    <comment ref="A5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DarkUser: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4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DarkUser: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DarkUser: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70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DarkUser: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<sst xmlns="http://schemas.openxmlformats.org/spreadsheetml/2006/main" count="108" uniqueCount="72">
  <si>
    <t>เทศบาลเมืองสีคิ้ว</t>
  </si>
  <si>
    <t>อำเภอสีคิ้ว  จังหวัดนครราชสีมา</t>
  </si>
  <si>
    <t>หมวดภาษีอากร</t>
  </si>
  <si>
    <t>หมวดค่าธรรมเนียม  ค่าปรับและใบอนุญาต</t>
  </si>
  <si>
    <t>หมวดรายได้จากทรัพย์สิน</t>
  </si>
  <si>
    <t>หมวดรายได้เบ็ดเตล็ด</t>
  </si>
  <si>
    <t>หมวดเงินอุดหนุนทั่วไป</t>
  </si>
  <si>
    <t>รายงานประมาณการรายรับ</t>
  </si>
  <si>
    <t>รวมหมวดภาษีอากร</t>
  </si>
  <si>
    <t>รวมหมวดค่าธรรมเนียม  ค่าปรับและใบอนุญาต</t>
  </si>
  <si>
    <t>รวมหมวดรายได้เบ็ดเตล็ด</t>
  </si>
  <si>
    <t>รวมหมวดภาษีจัดสรร</t>
  </si>
  <si>
    <t>รวมหมวดเงินอุดหนุนทั่วไป</t>
  </si>
  <si>
    <t>ประมาณการ</t>
  </si>
  <si>
    <t>ยอดต่าง</t>
  </si>
  <si>
    <t>(%)</t>
  </si>
  <si>
    <t>รวมทุกหมวด</t>
  </si>
  <si>
    <t>รวมหมวดรายได้จากทรัพย์สิน</t>
  </si>
  <si>
    <t>หมวดภาษีจัดสรร</t>
  </si>
  <si>
    <t>หมวด/ประเภท</t>
  </si>
  <si>
    <t xml:space="preserve">ปี 2560 </t>
  </si>
  <si>
    <t xml:space="preserve">ปี 2561 </t>
  </si>
  <si>
    <t>ปี 2562</t>
  </si>
  <si>
    <t>ปี 2563</t>
  </si>
  <si>
    <t xml:space="preserve">       ภาษีโรงเรือนและที่ดิน</t>
  </si>
  <si>
    <t xml:space="preserve">       ภาษีบำรุงท้องที่</t>
  </si>
  <si>
    <t xml:space="preserve">       ภาษีป้าย</t>
  </si>
  <si>
    <t xml:space="preserve">       ค่าธรรมเนียมเก็บและขนอุจจาระหรือสิ่งปฏิกูล</t>
  </si>
  <si>
    <t xml:space="preserve">       ค่าธรรมเนียมเก็บและขนมูลฝอย</t>
  </si>
  <si>
    <t xml:space="preserve">       ค่าธรรมเนียมเกี่ยวกับการควบคุมอาคาร</t>
  </si>
  <si>
    <t xml:space="preserve">       ค่าธรรมเนียมเกี่ยวกับใบอนุญาตการพนัน</t>
  </si>
  <si>
    <t xml:space="preserve">       ค่าธรรมเนียมเกี่ยวกับใบอนุญาตขายสุรา</t>
  </si>
  <si>
    <t xml:space="preserve">       ค่าธรรมเนียมในการออกหนังสือรับรองการแจ้ง</t>
  </si>
  <si>
    <t xml:space="preserve">       สถานที่จำหน่ายอาหารหรือสะสมอาหาร </t>
  </si>
  <si>
    <t xml:space="preserve">      ค่าธรรมเนียมอื่น ๆ</t>
  </si>
  <si>
    <t xml:space="preserve">      ค่าใบอนุญาตรับทำการเก็บขนสิ่งปฏิกูล หรือมูลฝอย</t>
  </si>
  <si>
    <t xml:space="preserve">      ค่าใบอนุญาตเกี่ยวกับการควบคุมอาคาร</t>
  </si>
  <si>
    <t xml:space="preserve">      ค่าใบอนุญาตเกี่ยวกับการโฆษณาโดยใช้เครื่องขยายเสียง</t>
  </si>
  <si>
    <t xml:space="preserve">      ค่าใบอนุญาตอื่น ๆ</t>
  </si>
  <si>
    <t xml:space="preserve">      ค่าปรับผู้กระทำผิดกฎหมาย และข้อบังคับท้องถิ่น</t>
  </si>
  <si>
    <t xml:space="preserve">      ค่าปรับผู้กระทำผิดกฎหมายจราจรทางบก</t>
  </si>
  <si>
    <t xml:space="preserve">      ค่าธรรมเนียมจดทะเบียนพาณิชย์</t>
  </si>
  <si>
    <t xml:space="preserve">      ค่าธรรมเนียมเกี่ยวกับทะเบียนราษฎร</t>
  </si>
  <si>
    <t xml:space="preserve">      หรือแผ่นปลิวเพื่อการโฆษณา</t>
  </si>
  <si>
    <t xml:space="preserve">      ค่าธรรมเนียมปิด โปรย  ติดตั้ง  แผ่นป้ายประกาศ  </t>
  </si>
  <si>
    <t xml:space="preserve">      ค่าเช่าหรือค่าบริการสถานที่</t>
  </si>
  <si>
    <t xml:space="preserve">      ดอกเบี้ย</t>
  </si>
  <si>
    <t xml:space="preserve">      เงินช่วยเหลือจากสถานธนานุบาล</t>
  </si>
  <si>
    <t xml:space="preserve">      ค่าขายแบบแปลน</t>
  </si>
  <si>
    <t xml:space="preserve">      รายได้เบ็ดเตล็ดอื่น ๆ</t>
  </si>
  <si>
    <t xml:space="preserve">      ภาษีมูลค่าเพิ่ม ตาม พ.ร.บ.กำหนดแผน ฯ  </t>
  </si>
  <si>
    <t xml:space="preserve">      ภาษีมูลค่าเพิ่ม ตาม พ.ร.บ.จัดสรรรายได้</t>
  </si>
  <si>
    <t xml:space="preserve">      ภาษีธุรกิจเฉพาะ</t>
  </si>
  <si>
    <t xml:space="preserve">      ภาษีสุรา</t>
  </si>
  <si>
    <t xml:space="preserve">      ภาษีสรรพสามิต</t>
  </si>
  <si>
    <t xml:space="preserve">      ค่าภาคหลวงแร่</t>
  </si>
  <si>
    <t xml:space="preserve">      ค่าภาคหลวงปิโตรเลียม</t>
  </si>
  <si>
    <t xml:space="preserve">      ค่าธรรมเนียมจดทะเบียนสิทธิและนิติกรรมที่ดิน</t>
  </si>
  <si>
    <t xml:space="preserve">      ตามประมวลกฎหมายที่ดิน</t>
  </si>
  <si>
    <t xml:space="preserve">      และภารกิจถ่ายโอนเลือกทำ</t>
  </si>
  <si>
    <t xml:space="preserve">       ภาษีที่ดินและสิ่งก่อสร้าง</t>
  </si>
  <si>
    <t xml:space="preserve">      ค่าปรับการผิดสัญญา</t>
  </si>
  <si>
    <t xml:space="preserve">      ค่าใบอนุญาตรับทำการกำจัดสิ่งปฏิกูลหรือมูลฝอย</t>
  </si>
  <si>
    <t>รวมหมวดรายได้จากสาธารณูปโภคและการพาณิชย์</t>
  </si>
  <si>
    <t xml:space="preserve">      ภาษีและค่าธรรมเนียมรถยนต์หรือล้อเลื่อน  </t>
  </si>
  <si>
    <t xml:space="preserve">      เงินอุดหนุนทั่วไป  สำหรับดำเนินการตามอำนาจหน้าที่</t>
  </si>
  <si>
    <t xml:space="preserve">      ที่เป็นอันตรายต่อสุขภาพ</t>
  </si>
  <si>
    <t xml:space="preserve">      ค่าใบอนุญาตประกอบการค้าสำหรับกิจการ</t>
  </si>
  <si>
    <t>ประจำปีงบประมาณ  พ.ศ. 2564</t>
  </si>
  <si>
    <t>ปี 2564</t>
  </si>
  <si>
    <t>หมวดรายได้จากสาธารณูปโภค และการพาณิชย์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</si>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</sst>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5"/>
      <color theme="1"/>
      <name val="TH SarabunPSK"/>
      <family val="2"/>
    </font>
    <font>
      <sz val="14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2" xfId="0" applyFont="1" applyBorder="1"/>
    <xf numFmtId="0" fontId="2" fillId="0" borderId="12" xfId="0" applyFont="1" applyBorder="1"/>
    <xf numFmtId="187" fontId="3" fillId="0" borderId="12" xfId="0" applyNumberFormat="1" applyFont="1" applyBorder="1"/>
    <xf numFmtId="0" fontId="2" fillId="0" borderId="13" xfId="0" applyFont="1" applyBorder="1"/>
    <xf numFmtId="43" fontId="2" fillId="0" borderId="13" xfId="1" applyFont="1" applyBorder="1"/>
    <xf numFmtId="0" fontId="2" fillId="0" borderId="15" xfId="0" applyFont="1" applyBorder="1"/>
    <xf numFmtId="187" fontId="3" fillId="0" borderId="19" xfId="0" applyNumberFormat="1" applyFont="1" applyBorder="1"/>
    <xf numFmtId="0" fontId="2" fillId="0" borderId="16" xfId="0" applyFont="1" applyBorder="1"/>
    <xf numFmtId="43" fontId="2" fillId="0" borderId="16" xfId="1" applyFont="1" applyBorder="1"/>
    <xf numFmtId="0" fontId="2" fillId="0" borderId="17" xfId="0" applyFont="1" applyBorder="1"/>
    <xf numFmtId="0" fontId="3" fillId="0" borderId="15" xfId="0" applyFont="1" applyBorder="1" applyAlignment="1">
      <alignment horizontal="right"/>
    </xf>
    <xf numFmtId="43" fontId="3" fillId="0" borderId="18" xfId="1" applyFont="1" applyBorder="1"/>
    <xf numFmtId="0" fontId="3" fillId="0" borderId="13" xfId="0" applyFont="1" applyBorder="1"/>
    <xf numFmtId="0" fontId="2" fillId="0" borderId="19" xfId="0" applyFont="1" applyBorder="1"/>
    <xf numFmtId="43" fontId="3" fillId="0" borderId="19" xfId="1" applyFont="1" applyBorder="1"/>
    <xf numFmtId="0" fontId="2" fillId="0" borderId="14" xfId="0" applyFont="1" applyBorder="1"/>
    <xf numFmtId="43" fontId="2" fillId="0" borderId="14" xfId="1" applyFont="1" applyBorder="1" applyAlignment="1">
      <alignment horizontal="right"/>
    </xf>
    <xf numFmtId="43" fontId="2" fillId="0" borderId="14" xfId="1" applyFont="1" applyBorder="1"/>
    <xf numFmtId="0" fontId="2" fillId="0" borderId="0" xfId="0" applyFont="1" applyBorder="1"/>
    <xf numFmtId="43" fontId="2" fillId="0" borderId="0" xfId="1" applyFont="1" applyBorder="1"/>
    <xf numFmtId="43" fontId="2" fillId="0" borderId="0" xfId="1" applyFont="1" applyBorder="1" applyAlignment="1">
      <alignment horizontal="right"/>
    </xf>
    <xf numFmtId="43" fontId="3" fillId="0" borderId="0" xfId="1" applyFont="1" applyBorder="1"/>
    <xf numFmtId="43" fontId="2" fillId="0" borderId="13" xfId="1" applyFont="1" applyBorder="1" applyAlignment="1">
      <alignment horizontal="right"/>
    </xf>
    <xf numFmtId="0" fontId="3" fillId="0" borderId="21" xfId="0" applyFont="1" applyBorder="1" applyAlignment="1"/>
    <xf numFmtId="0" fontId="3" fillId="0" borderId="22" xfId="0" applyFont="1" applyBorder="1" applyAlignment="1">
      <alignment horizontal="right"/>
    </xf>
    <xf numFmtId="43" fontId="3" fillId="0" borderId="2" xfId="1" applyFont="1" applyBorder="1" applyAlignment="1">
      <alignment horizontal="right"/>
    </xf>
    <xf numFmtId="43" fontId="3" fillId="0" borderId="2" xfId="1" applyFont="1" applyBorder="1"/>
    <xf numFmtId="0" fontId="3" fillId="0" borderId="0" xfId="0" applyFont="1" applyBorder="1" applyAlignment="1">
      <alignment horizontal="right"/>
    </xf>
    <xf numFmtId="43" fontId="3" fillId="0" borderId="0" xfId="1" applyFont="1" applyBorder="1" applyAlignment="1">
      <alignment horizontal="right"/>
    </xf>
    <xf numFmtId="0" fontId="3" fillId="0" borderId="19" xfId="0" applyFont="1" applyBorder="1"/>
    <xf numFmtId="43" fontId="3" fillId="0" borderId="19" xfId="1" applyFont="1" applyBorder="1" applyAlignment="1">
      <alignment horizontal="right"/>
    </xf>
    <xf numFmtId="0" fontId="2" fillId="0" borderId="13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43" fontId="2" fillId="0" borderId="19" xfId="1" applyFont="1" applyBorder="1" applyAlignment="1">
      <alignment horizontal="right"/>
    </xf>
    <xf numFmtId="0" fontId="2" fillId="0" borderId="8" xfId="0" applyFont="1" applyBorder="1"/>
    <xf numFmtId="0" fontId="3" fillId="0" borderId="4" xfId="0" applyFont="1" applyBorder="1" applyAlignment="1">
      <alignment horizontal="right"/>
    </xf>
    <xf numFmtId="43" fontId="7" fillId="0" borderId="2" xfId="0" applyNumberFormat="1" applyFont="1" applyBorder="1"/>
    <xf numFmtId="43" fontId="7" fillId="0" borderId="2" xfId="1" applyFont="1" applyBorder="1"/>
    <xf numFmtId="43" fontId="8" fillId="0" borderId="0" xfId="1" applyFont="1"/>
    <xf numFmtId="43" fontId="4" fillId="0" borderId="0" xfId="0" applyNumberFormat="1" applyFont="1"/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/>
    <xf numFmtId="2" fontId="3" fillId="0" borderId="1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2" fillId="0" borderId="12" xfId="0" applyNumberFormat="1" applyFont="1" applyBorder="1"/>
    <xf numFmtId="2" fontId="2" fillId="0" borderId="13" xfId="1" applyNumberFormat="1" applyFont="1" applyBorder="1"/>
    <xf numFmtId="2" fontId="2" fillId="0" borderId="16" xfId="1" applyNumberFormat="1" applyFont="1" applyBorder="1"/>
    <xf numFmtId="2" fontId="2" fillId="0" borderId="18" xfId="1" applyNumberFormat="1" applyFont="1" applyBorder="1"/>
    <xf numFmtId="2" fontId="2" fillId="0" borderId="19" xfId="1" applyNumberFormat="1" applyFont="1" applyBorder="1"/>
    <xf numFmtId="2" fontId="2" fillId="0" borderId="14" xfId="1" applyNumberFormat="1" applyFont="1" applyBorder="1"/>
    <xf numFmtId="2" fontId="3" fillId="0" borderId="0" xfId="1" applyNumberFormat="1" applyFont="1" applyBorder="1"/>
    <xf numFmtId="2" fontId="3" fillId="0" borderId="18" xfId="1" applyNumberFormat="1" applyFont="1" applyBorder="1"/>
    <xf numFmtId="2" fontId="3" fillId="0" borderId="20" xfId="0" applyNumberFormat="1" applyFont="1" applyBorder="1" applyAlignment="1"/>
    <xf numFmtId="2" fontId="9" fillId="0" borderId="2" xfId="1" applyNumberFormat="1" applyFont="1" applyBorder="1"/>
    <xf numFmtId="2" fontId="4" fillId="0" borderId="0" xfId="0" applyNumberFormat="1" applyFont="1"/>
    <xf numFmtId="2" fontId="2" fillId="0" borderId="13" xfId="1" applyNumberFormat="1" applyFont="1" applyBorder="1" applyAlignment="1">
      <alignment horizontal="right"/>
    </xf>
    <xf numFmtId="0" fontId="2" fillId="0" borderId="17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2" fillId="0" borderId="0" xfId="1" applyNumberFormat="1" applyFont="1" applyBorder="1"/>
    <xf numFmtId="0" fontId="2" fillId="0" borderId="20" xfId="0" applyFont="1" applyBorder="1"/>
    <xf numFmtId="43" fontId="2" fillId="0" borderId="20" xfId="1" applyFont="1" applyBorder="1" applyAlignment="1">
      <alignment horizontal="right"/>
    </xf>
    <xf numFmtId="43" fontId="2" fillId="0" borderId="20" xfId="1" applyFont="1" applyBorder="1"/>
    <xf numFmtId="2" fontId="2" fillId="0" borderId="20" xfId="1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87"/>
  <sheetViews>
    <sheetView tabSelected="1" view="pageBreakPreview" zoomScale="90" zoomScaleNormal="120" zoomScaleSheetLayoutView="90" workbookViewId="0">
      <selection activeCell="F71" sqref="F71"/>
    </sheetView>
  </sheetViews>
  <sheetFormatPr defaultRowHeight="17.25" x14ac:dyDescent="0.4"/>
  <cols>
    <col min="1" max="1" width="9" style="1"/>
    <col min="2" max="2" width="34.25" style="1" customWidth="1"/>
    <col min="3" max="5" width="14.625" style="1" customWidth="1"/>
    <col min="6" max="6" width="15" style="1" customWidth="1"/>
    <col min="7" max="7" width="9.5" style="61" customWidth="1"/>
    <col min="8" max="8" width="15" style="1" customWidth="1"/>
    <col min="9" max="16384" width="9" style="1"/>
  </cols>
  <sheetData>
    <row r="1" spans="1:8" ht="30.75" customHeight="1" x14ac:dyDescent="0.55000000000000004">
      <c r="A1" s="72" t="s">
        <v>7</v>
      </c>
      <c r="B1" s="72"/>
      <c r="C1" s="72"/>
      <c r="D1" s="72"/>
      <c r="E1" s="72"/>
      <c r="F1" s="72"/>
      <c r="G1" s="72"/>
      <c r="H1" s="72"/>
    </row>
    <row r="2" spans="1:8" ht="24" x14ac:dyDescent="0.55000000000000004">
      <c r="A2" s="72" t="s">
        <v>68</v>
      </c>
      <c r="B2" s="72"/>
      <c r="C2" s="72"/>
      <c r="D2" s="72"/>
      <c r="E2" s="72"/>
      <c r="F2" s="72"/>
      <c r="G2" s="72"/>
      <c r="H2" s="72"/>
    </row>
    <row r="3" spans="1:8" ht="24" x14ac:dyDescent="0.55000000000000004">
      <c r="A3" s="72" t="s">
        <v>0</v>
      </c>
      <c r="B3" s="72"/>
      <c r="C3" s="72"/>
      <c r="D3" s="72"/>
      <c r="E3" s="72"/>
      <c r="F3" s="72"/>
      <c r="G3" s="72"/>
      <c r="H3" s="72"/>
    </row>
    <row r="4" spans="1:8" ht="24" x14ac:dyDescent="0.55000000000000004">
      <c r="A4" s="72" t="s">
        <v>1</v>
      </c>
      <c r="B4" s="72"/>
      <c r="C4" s="72"/>
      <c r="D4" s="72"/>
      <c r="E4" s="72"/>
      <c r="F4" s="72"/>
      <c r="G4" s="72"/>
      <c r="H4" s="72"/>
    </row>
    <row r="5" spans="1:8" ht="24" x14ac:dyDescent="0.55000000000000004">
      <c r="A5" s="65" t="s">
        <v>19</v>
      </c>
      <c r="B5" s="66"/>
      <c r="C5" s="69"/>
      <c r="D5" s="70"/>
      <c r="E5" s="46"/>
      <c r="F5" s="71" t="s">
        <v>13</v>
      </c>
      <c r="G5" s="69"/>
      <c r="H5" s="70"/>
    </row>
    <row r="6" spans="1:8" ht="24" x14ac:dyDescent="0.55000000000000004">
      <c r="A6" s="67"/>
      <c r="B6" s="68"/>
      <c r="C6" s="2" t="s">
        <v>20</v>
      </c>
      <c r="D6" s="2" t="s">
        <v>21</v>
      </c>
      <c r="E6" s="2" t="s">
        <v>22</v>
      </c>
      <c r="F6" s="2" t="s">
        <v>23</v>
      </c>
      <c r="G6" s="49" t="s">
        <v>14</v>
      </c>
      <c r="H6" s="2" t="s">
        <v>69</v>
      </c>
    </row>
    <row r="7" spans="1:8" ht="24" x14ac:dyDescent="0.55000000000000004">
      <c r="A7" s="3"/>
      <c r="B7" s="4"/>
      <c r="C7" s="5"/>
      <c r="D7" s="5"/>
      <c r="E7" s="5"/>
      <c r="F7" s="5"/>
      <c r="G7" s="50" t="s">
        <v>15</v>
      </c>
      <c r="H7" s="5"/>
    </row>
    <row r="8" spans="1:8" ht="24" x14ac:dyDescent="0.55000000000000004">
      <c r="A8" s="6" t="s">
        <v>2</v>
      </c>
      <c r="B8" s="7"/>
      <c r="C8" s="7"/>
      <c r="D8" s="7"/>
      <c r="E8" s="8"/>
      <c r="F8" s="8"/>
      <c r="G8" s="51"/>
      <c r="H8" s="8"/>
    </row>
    <row r="9" spans="1:8" ht="24" x14ac:dyDescent="0.55000000000000004">
      <c r="A9" s="9" t="s">
        <v>60</v>
      </c>
      <c r="B9" s="9"/>
      <c r="C9" s="10">
        <v>0</v>
      </c>
      <c r="D9" s="10">
        <v>0</v>
      </c>
      <c r="E9" s="10">
        <v>0</v>
      </c>
      <c r="F9" s="10">
        <v>6855000</v>
      </c>
      <c r="G9" s="52">
        <f>100/F9*H9-100</f>
        <v>1.3858497447118907</v>
      </c>
      <c r="H9" s="10">
        <v>6950000</v>
      </c>
    </row>
    <row r="10" spans="1:8" ht="24" x14ac:dyDescent="0.55000000000000004">
      <c r="A10" s="9" t="s">
        <v>24</v>
      </c>
      <c r="B10" s="9"/>
      <c r="C10" s="10">
        <v>6309156</v>
      </c>
      <c r="D10" s="10">
        <v>7970012.3799999999</v>
      </c>
      <c r="E10" s="10">
        <v>9132586.8800000008</v>
      </c>
      <c r="F10" s="10">
        <v>65000</v>
      </c>
      <c r="G10" s="52">
        <f>100/F10*H10-100</f>
        <v>-100</v>
      </c>
      <c r="H10" s="10">
        <v>0</v>
      </c>
    </row>
    <row r="11" spans="1:8" ht="24" x14ac:dyDescent="0.55000000000000004">
      <c r="A11" s="9" t="s">
        <v>25</v>
      </c>
      <c r="B11" s="9"/>
      <c r="C11" s="10">
        <v>597385.65</v>
      </c>
      <c r="D11" s="10">
        <v>568994.9</v>
      </c>
      <c r="E11" s="10">
        <v>602750.30000000005</v>
      </c>
      <c r="F11" s="10">
        <v>30000</v>
      </c>
      <c r="G11" s="52">
        <f t="shared" ref="G11:G20" si="0">100/F11*H11-100</f>
        <v>-100</v>
      </c>
      <c r="H11" s="10">
        <v>0</v>
      </c>
    </row>
    <row r="12" spans="1:8" ht="24" x14ac:dyDescent="0.55000000000000004">
      <c r="A12" s="13" t="s">
        <v>26</v>
      </c>
      <c r="B12" s="13"/>
      <c r="C12" s="14">
        <v>994645</v>
      </c>
      <c r="D12" s="14">
        <v>1151413</v>
      </c>
      <c r="E12" s="14">
        <v>1422627</v>
      </c>
      <c r="F12" s="14">
        <v>950000</v>
      </c>
      <c r="G12" s="53">
        <f t="shared" si="0"/>
        <v>57.89473684210526</v>
      </c>
      <c r="H12" s="14">
        <v>1500000</v>
      </c>
    </row>
    <row r="13" spans="1:8" ht="24" x14ac:dyDescent="0.55000000000000004">
      <c r="A13" s="15"/>
      <c r="B13" s="16" t="s">
        <v>8</v>
      </c>
      <c r="C13" s="17">
        <f t="shared" ref="C13:H13" si="1">SUM(C9:C12)</f>
        <v>7901186.6500000004</v>
      </c>
      <c r="D13" s="17">
        <f t="shared" si="1"/>
        <v>9690420.2799999993</v>
      </c>
      <c r="E13" s="17">
        <f t="shared" ref="E13:F13" si="2">SUM(E9:E12)</f>
        <v>11157964.180000002</v>
      </c>
      <c r="F13" s="17">
        <f t="shared" si="2"/>
        <v>7900000</v>
      </c>
      <c r="G13" s="54"/>
      <c r="H13" s="17">
        <f t="shared" si="1"/>
        <v>8450000</v>
      </c>
    </row>
    <row r="14" spans="1:8" ht="24" x14ac:dyDescent="0.55000000000000004">
      <c r="A14" s="18" t="s">
        <v>3</v>
      </c>
      <c r="B14" s="9"/>
      <c r="C14" s="19"/>
      <c r="D14" s="19"/>
      <c r="E14" s="12"/>
      <c r="F14" s="12"/>
      <c r="G14" s="55"/>
      <c r="H14" s="12"/>
    </row>
    <row r="15" spans="1:8" ht="24" x14ac:dyDescent="0.55000000000000004">
      <c r="A15" s="9" t="s">
        <v>31</v>
      </c>
      <c r="B15" s="9"/>
      <c r="C15" s="10">
        <v>7827.9</v>
      </c>
      <c r="D15" s="10">
        <v>10606.95</v>
      </c>
      <c r="E15" s="10">
        <v>29.1</v>
      </c>
      <c r="F15" s="10">
        <v>1000</v>
      </c>
      <c r="G15" s="52">
        <f t="shared" si="0"/>
        <v>400</v>
      </c>
      <c r="H15" s="10">
        <v>5000</v>
      </c>
    </row>
    <row r="16" spans="1:8" ht="24" x14ac:dyDescent="0.55000000000000004">
      <c r="A16" s="9" t="s">
        <v>30</v>
      </c>
      <c r="B16" s="9"/>
      <c r="C16" s="10">
        <v>0</v>
      </c>
      <c r="D16" s="10">
        <v>0</v>
      </c>
      <c r="E16" s="10">
        <v>0</v>
      </c>
      <c r="F16" s="10">
        <v>0</v>
      </c>
      <c r="G16" s="62" t="s">
        <v>71</v>
      </c>
      <c r="H16" s="10">
        <v>0</v>
      </c>
    </row>
    <row r="17" spans="1:8" ht="24" x14ac:dyDescent="0.55000000000000004">
      <c r="A17" s="9" t="s">
        <v>29</v>
      </c>
      <c r="B17" s="9"/>
      <c r="C17" s="10">
        <v>73896.5</v>
      </c>
      <c r="D17" s="10">
        <v>45824</v>
      </c>
      <c r="E17" s="10">
        <v>29063</v>
      </c>
      <c r="F17" s="10">
        <v>45000</v>
      </c>
      <c r="G17" s="52">
        <f t="shared" si="0"/>
        <v>-33.333333333333329</v>
      </c>
      <c r="H17" s="10">
        <v>30000</v>
      </c>
    </row>
    <row r="18" spans="1:8" ht="24" x14ac:dyDescent="0.55000000000000004">
      <c r="A18" s="9" t="s">
        <v>28</v>
      </c>
      <c r="B18" s="9"/>
      <c r="C18" s="10">
        <v>928800</v>
      </c>
      <c r="D18" s="10">
        <v>961810</v>
      </c>
      <c r="E18" s="10">
        <v>977170</v>
      </c>
      <c r="F18" s="10">
        <v>970000</v>
      </c>
      <c r="G18" s="52">
        <f t="shared" si="0"/>
        <v>3.0927835051546424</v>
      </c>
      <c r="H18" s="10">
        <v>1000000</v>
      </c>
    </row>
    <row r="19" spans="1:8" ht="24" x14ac:dyDescent="0.55000000000000004">
      <c r="A19" s="9" t="s">
        <v>27</v>
      </c>
      <c r="B19" s="9"/>
      <c r="C19" s="10">
        <v>0</v>
      </c>
      <c r="D19" s="10">
        <v>0</v>
      </c>
      <c r="E19" s="10">
        <v>0</v>
      </c>
      <c r="F19" s="10">
        <v>15000</v>
      </c>
      <c r="G19" s="52">
        <f t="shared" si="0"/>
        <v>-100</v>
      </c>
      <c r="H19" s="10">
        <v>0</v>
      </c>
    </row>
    <row r="20" spans="1:8" ht="24" x14ac:dyDescent="0.55000000000000004">
      <c r="A20" s="9" t="s">
        <v>32</v>
      </c>
      <c r="B20" s="9"/>
      <c r="C20" s="10">
        <v>34000</v>
      </c>
      <c r="D20" s="10">
        <v>31400</v>
      </c>
      <c r="E20" s="10">
        <v>36800</v>
      </c>
      <c r="F20" s="10">
        <v>35000</v>
      </c>
      <c r="G20" s="52">
        <f t="shared" si="0"/>
        <v>2.8571428571428612</v>
      </c>
      <c r="H20" s="10">
        <v>36000</v>
      </c>
    </row>
    <row r="21" spans="1:8" ht="24" x14ac:dyDescent="0.55000000000000004">
      <c r="A21" s="21" t="s">
        <v>33</v>
      </c>
      <c r="B21" s="21"/>
      <c r="C21" s="22"/>
      <c r="D21" s="22"/>
      <c r="E21" s="23"/>
      <c r="F21" s="23"/>
      <c r="G21" s="56"/>
      <c r="H21" s="23"/>
    </row>
    <row r="22" spans="1:8" ht="24" x14ac:dyDescent="0.55000000000000004">
      <c r="A22" s="24"/>
      <c r="B22" s="24"/>
      <c r="C22" s="26"/>
      <c r="D22" s="26"/>
      <c r="E22" s="25"/>
      <c r="F22" s="25"/>
      <c r="G22" s="73"/>
      <c r="H22" s="25"/>
    </row>
    <row r="23" spans="1:8" ht="24" x14ac:dyDescent="0.55000000000000004">
      <c r="A23" s="24"/>
      <c r="B23" s="24"/>
      <c r="C23" s="26"/>
      <c r="D23" s="26"/>
      <c r="E23" s="26"/>
      <c r="F23" s="25"/>
      <c r="G23" s="57"/>
      <c r="H23" s="25"/>
    </row>
    <row r="24" spans="1:8" ht="24" x14ac:dyDescent="0.55000000000000004">
      <c r="A24" s="65" t="s">
        <v>19</v>
      </c>
      <c r="B24" s="66"/>
      <c r="C24" s="69"/>
      <c r="D24" s="70"/>
      <c r="E24" s="46"/>
      <c r="F24" s="71" t="s">
        <v>13</v>
      </c>
      <c r="G24" s="69"/>
      <c r="H24" s="70"/>
    </row>
    <row r="25" spans="1:8" ht="24" x14ac:dyDescent="0.55000000000000004">
      <c r="A25" s="67"/>
      <c r="B25" s="68"/>
      <c r="C25" s="2" t="s">
        <v>20</v>
      </c>
      <c r="D25" s="2" t="s">
        <v>21</v>
      </c>
      <c r="E25" s="2" t="s">
        <v>22</v>
      </c>
      <c r="F25" s="2" t="s">
        <v>23</v>
      </c>
      <c r="G25" s="49" t="s">
        <v>14</v>
      </c>
      <c r="H25" s="2" t="s">
        <v>69</v>
      </c>
    </row>
    <row r="26" spans="1:8" ht="24" x14ac:dyDescent="0.55000000000000004">
      <c r="A26" s="3"/>
      <c r="B26" s="4"/>
      <c r="C26" s="5"/>
      <c r="D26" s="5"/>
      <c r="E26" s="5"/>
      <c r="F26" s="5"/>
      <c r="G26" s="50" t="s">
        <v>15</v>
      </c>
      <c r="H26" s="5"/>
    </row>
    <row r="27" spans="1:8" ht="24" x14ac:dyDescent="0.55000000000000004">
      <c r="A27" s="9" t="s">
        <v>44</v>
      </c>
      <c r="B27" s="9"/>
      <c r="C27" s="28">
        <v>1250</v>
      </c>
      <c r="D27" s="28">
        <v>980</v>
      </c>
      <c r="E27" s="10">
        <v>1010</v>
      </c>
      <c r="F27" s="10">
        <v>1000</v>
      </c>
      <c r="G27" s="62" t="s">
        <v>71</v>
      </c>
      <c r="H27" s="10">
        <v>1000</v>
      </c>
    </row>
    <row r="28" spans="1:8" ht="24" x14ac:dyDescent="0.55000000000000004">
      <c r="A28" s="9" t="s">
        <v>43</v>
      </c>
      <c r="B28" s="9"/>
      <c r="C28" s="28"/>
      <c r="D28" s="28"/>
      <c r="E28" s="10"/>
      <c r="F28" s="10"/>
      <c r="G28" s="52"/>
      <c r="H28" s="10"/>
    </row>
    <row r="29" spans="1:8" ht="24" x14ac:dyDescent="0.55000000000000004">
      <c r="A29" s="9" t="s">
        <v>42</v>
      </c>
      <c r="B29" s="13"/>
      <c r="C29" s="28">
        <v>12650</v>
      </c>
      <c r="D29" s="28">
        <v>20440</v>
      </c>
      <c r="E29" s="10">
        <v>20020</v>
      </c>
      <c r="F29" s="10">
        <v>15000</v>
      </c>
      <c r="G29" s="52">
        <f t="shared" ref="G29:G41" si="3">100/F29*H29-100</f>
        <v>33.333333333333343</v>
      </c>
      <c r="H29" s="10">
        <v>20000</v>
      </c>
    </row>
    <row r="30" spans="1:8" ht="24" x14ac:dyDescent="0.55000000000000004">
      <c r="A30" s="9" t="s">
        <v>41</v>
      </c>
      <c r="B30" s="13"/>
      <c r="C30" s="28">
        <v>5560</v>
      </c>
      <c r="D30" s="28">
        <v>4880</v>
      </c>
      <c r="E30" s="10">
        <v>4630</v>
      </c>
      <c r="F30" s="10">
        <v>5000</v>
      </c>
      <c r="G30" s="62" t="s">
        <v>71</v>
      </c>
      <c r="H30" s="10">
        <v>5000</v>
      </c>
    </row>
    <row r="31" spans="1:8" ht="24" x14ac:dyDescent="0.55000000000000004">
      <c r="A31" s="9" t="s">
        <v>34</v>
      </c>
      <c r="B31" s="9"/>
      <c r="C31" s="28">
        <v>718397</v>
      </c>
      <c r="D31" s="28">
        <v>694500</v>
      </c>
      <c r="E31" s="10">
        <v>651517</v>
      </c>
      <c r="F31" s="10">
        <v>620000</v>
      </c>
      <c r="G31" s="62" t="s">
        <v>71</v>
      </c>
      <c r="H31" s="10">
        <v>620000</v>
      </c>
    </row>
    <row r="32" spans="1:8" ht="24" x14ac:dyDescent="0.55000000000000004">
      <c r="A32" s="19" t="s">
        <v>40</v>
      </c>
      <c r="B32" s="19"/>
      <c r="C32" s="28">
        <v>346475</v>
      </c>
      <c r="D32" s="28">
        <v>513700</v>
      </c>
      <c r="E32" s="10">
        <v>77400</v>
      </c>
      <c r="F32" s="10">
        <v>100000</v>
      </c>
      <c r="G32" s="62" t="s">
        <v>71</v>
      </c>
      <c r="H32" s="10">
        <v>100000</v>
      </c>
    </row>
    <row r="33" spans="1:8" ht="24" x14ac:dyDescent="0.55000000000000004">
      <c r="A33" s="9" t="s">
        <v>39</v>
      </c>
      <c r="B33" s="9"/>
      <c r="C33" s="28">
        <v>0</v>
      </c>
      <c r="D33" s="28">
        <v>0</v>
      </c>
      <c r="E33" s="10">
        <v>0</v>
      </c>
      <c r="F33" s="10">
        <v>500</v>
      </c>
      <c r="G33" s="52">
        <f t="shared" si="3"/>
        <v>-100</v>
      </c>
      <c r="H33" s="10">
        <v>0</v>
      </c>
    </row>
    <row r="34" spans="1:8" ht="24" x14ac:dyDescent="0.55000000000000004">
      <c r="A34" s="9" t="s">
        <v>61</v>
      </c>
      <c r="B34" s="9"/>
      <c r="C34" s="28">
        <v>172972.4</v>
      </c>
      <c r="D34" s="28">
        <v>294402.2</v>
      </c>
      <c r="E34" s="10">
        <v>3154326.46</v>
      </c>
      <c r="F34" s="10">
        <v>250000</v>
      </c>
      <c r="G34" s="52">
        <f t="shared" si="3"/>
        <v>102.64000000000001</v>
      </c>
      <c r="H34" s="10">
        <v>506600</v>
      </c>
    </row>
    <row r="35" spans="1:8" ht="24" x14ac:dyDescent="0.55000000000000004">
      <c r="A35" s="15" t="s">
        <v>35</v>
      </c>
      <c r="B35" s="11"/>
      <c r="C35" s="28">
        <v>0</v>
      </c>
      <c r="D35" s="28">
        <v>10000</v>
      </c>
      <c r="E35" s="10">
        <v>5000</v>
      </c>
      <c r="F35" s="10">
        <v>5000</v>
      </c>
      <c r="G35" s="62" t="s">
        <v>71</v>
      </c>
      <c r="H35" s="10">
        <v>5000</v>
      </c>
    </row>
    <row r="36" spans="1:8" ht="24" x14ac:dyDescent="0.55000000000000004">
      <c r="A36" s="15" t="s">
        <v>62</v>
      </c>
      <c r="B36" s="11"/>
      <c r="C36" s="28">
        <v>0</v>
      </c>
      <c r="D36" s="28">
        <v>0</v>
      </c>
      <c r="E36" s="10">
        <v>5000</v>
      </c>
      <c r="F36" s="10">
        <v>5000</v>
      </c>
      <c r="G36" s="62" t="s">
        <v>71</v>
      </c>
      <c r="H36" s="10">
        <v>5000</v>
      </c>
    </row>
    <row r="37" spans="1:8" ht="24" x14ac:dyDescent="0.55000000000000004">
      <c r="A37" s="15" t="s">
        <v>67</v>
      </c>
      <c r="B37" s="11"/>
      <c r="C37" s="28">
        <v>142420</v>
      </c>
      <c r="D37" s="28">
        <v>142600</v>
      </c>
      <c r="E37" s="10">
        <v>148000</v>
      </c>
      <c r="F37" s="10">
        <v>120000</v>
      </c>
      <c r="G37" s="52">
        <f t="shared" si="3"/>
        <v>8.3333333333333428</v>
      </c>
      <c r="H37" s="10">
        <v>130000</v>
      </c>
    </row>
    <row r="38" spans="1:8" ht="24" x14ac:dyDescent="0.55000000000000004">
      <c r="A38" s="15" t="s">
        <v>66</v>
      </c>
      <c r="B38" s="11"/>
      <c r="C38" s="28"/>
      <c r="D38" s="28"/>
      <c r="E38" s="10"/>
      <c r="F38" s="10"/>
      <c r="G38" s="52"/>
      <c r="H38" s="10"/>
    </row>
    <row r="39" spans="1:8" ht="24" x14ac:dyDescent="0.55000000000000004">
      <c r="A39" s="9" t="s">
        <v>36</v>
      </c>
      <c r="B39" s="9"/>
      <c r="C39" s="28">
        <v>3340</v>
      </c>
      <c r="D39" s="28">
        <v>3410</v>
      </c>
      <c r="E39" s="10">
        <v>3170</v>
      </c>
      <c r="F39" s="10">
        <v>3000</v>
      </c>
      <c r="G39" s="62" t="s">
        <v>71</v>
      </c>
      <c r="H39" s="10">
        <v>3000</v>
      </c>
    </row>
    <row r="40" spans="1:8" ht="24" x14ac:dyDescent="0.55000000000000004">
      <c r="A40" s="9" t="s">
        <v>37</v>
      </c>
      <c r="B40" s="9"/>
      <c r="C40" s="28">
        <v>7490</v>
      </c>
      <c r="D40" s="28">
        <v>8095</v>
      </c>
      <c r="E40" s="10">
        <v>10600</v>
      </c>
      <c r="F40" s="10">
        <v>7000</v>
      </c>
      <c r="G40" s="62" t="s">
        <v>71</v>
      </c>
      <c r="H40" s="10">
        <v>7000</v>
      </c>
    </row>
    <row r="41" spans="1:8" ht="24" x14ac:dyDescent="0.55000000000000004">
      <c r="A41" s="9" t="s">
        <v>38</v>
      </c>
      <c r="B41" s="9"/>
      <c r="C41" s="22">
        <v>0</v>
      </c>
      <c r="D41" s="22">
        <v>5680</v>
      </c>
      <c r="E41" s="23">
        <v>7020</v>
      </c>
      <c r="F41" s="23">
        <v>5000</v>
      </c>
      <c r="G41" s="52">
        <f t="shared" si="3"/>
        <v>40</v>
      </c>
      <c r="H41" s="23">
        <v>7000</v>
      </c>
    </row>
    <row r="42" spans="1:8" ht="24" x14ac:dyDescent="0.55000000000000004">
      <c r="A42" s="29"/>
      <c r="B42" s="30" t="s">
        <v>9</v>
      </c>
      <c r="C42" s="31">
        <f>SUM(C15:C41)</f>
        <v>2455078.7999999998</v>
      </c>
      <c r="D42" s="31">
        <f>SUM(D15:D41)</f>
        <v>2748328.1500000004</v>
      </c>
      <c r="E42" s="32">
        <f>E15+E16+E17+E18+E19+E20+E27+E29+E30+E31+E32+E33+E34+E35+E37+E39+E40+E41+E36</f>
        <v>5130755.5600000005</v>
      </c>
      <c r="F42" s="32">
        <f>F41+F40+F39+F37+F36+F35+F34+F33+F32+F31+F30+F29+F27+F20+F19+F18+F17+F16+F15</f>
        <v>2202500</v>
      </c>
      <c r="G42" s="58"/>
      <c r="H42" s="32">
        <f>H41+H40+H39+H37+H36+H35+H34+H33+H32+H31+H30+H29+H27+H20+H19+H18+H17+H16+H15</f>
        <v>2480600</v>
      </c>
    </row>
    <row r="43" spans="1:8" ht="24" x14ac:dyDescent="0.55000000000000004">
      <c r="A43" s="24"/>
      <c r="B43" s="33"/>
      <c r="C43" s="34"/>
      <c r="D43" s="34"/>
      <c r="E43" s="27">
        <f>5130755.56-E42</f>
        <v>0</v>
      </c>
      <c r="F43" s="27"/>
      <c r="G43" s="57"/>
      <c r="H43" s="27"/>
    </row>
    <row r="44" spans="1:8" ht="24" x14ac:dyDescent="0.55000000000000004">
      <c r="A44" s="24"/>
      <c r="B44" s="33"/>
      <c r="C44" s="34"/>
      <c r="D44" s="34"/>
      <c r="E44" s="27"/>
      <c r="F44" s="27"/>
      <c r="G44" s="57"/>
      <c r="H44" s="27"/>
    </row>
    <row r="45" spans="1:8" ht="24" x14ac:dyDescent="0.55000000000000004">
      <c r="A45" s="24"/>
      <c r="B45" s="33"/>
      <c r="C45" s="34"/>
      <c r="D45" s="34"/>
      <c r="E45" s="27"/>
      <c r="F45" s="27"/>
      <c r="G45" s="57"/>
      <c r="H45" s="27"/>
    </row>
    <row r="46" spans="1:8" ht="24" x14ac:dyDescent="0.55000000000000004">
      <c r="A46" s="24"/>
      <c r="B46" s="33"/>
      <c r="C46" s="34"/>
      <c r="D46" s="34"/>
      <c r="E46" s="27"/>
      <c r="F46" s="27"/>
      <c r="G46" s="57"/>
      <c r="H46" s="27"/>
    </row>
    <row r="47" spans="1:8" ht="24" x14ac:dyDescent="0.55000000000000004">
      <c r="A47" s="65" t="s">
        <v>19</v>
      </c>
      <c r="B47" s="66"/>
      <c r="C47" s="69"/>
      <c r="D47" s="70"/>
      <c r="E47" s="46"/>
      <c r="F47" s="71" t="s">
        <v>13</v>
      </c>
      <c r="G47" s="69"/>
      <c r="H47" s="70"/>
    </row>
    <row r="48" spans="1:8" ht="24" x14ac:dyDescent="0.55000000000000004">
      <c r="A48" s="67"/>
      <c r="B48" s="68"/>
      <c r="C48" s="2" t="s">
        <v>20</v>
      </c>
      <c r="D48" s="2" t="s">
        <v>21</v>
      </c>
      <c r="E48" s="2" t="s">
        <v>22</v>
      </c>
      <c r="F48" s="2" t="s">
        <v>23</v>
      </c>
      <c r="G48" s="49" t="s">
        <v>14</v>
      </c>
      <c r="H48" s="2" t="s">
        <v>69</v>
      </c>
    </row>
    <row r="49" spans="1:8" ht="24" x14ac:dyDescent="0.55000000000000004">
      <c r="A49" s="3"/>
      <c r="B49" s="4"/>
      <c r="C49" s="5"/>
      <c r="D49" s="5"/>
      <c r="E49" s="5"/>
      <c r="F49" s="5"/>
      <c r="G49" s="50" t="s">
        <v>15</v>
      </c>
      <c r="H49" s="5"/>
    </row>
    <row r="50" spans="1:8" ht="24" x14ac:dyDescent="0.55000000000000004">
      <c r="A50" s="35" t="s">
        <v>4</v>
      </c>
      <c r="B50" s="19"/>
      <c r="C50" s="36"/>
      <c r="D50" s="36"/>
      <c r="E50" s="20"/>
      <c r="F50" s="20"/>
      <c r="G50" s="55"/>
      <c r="H50" s="20"/>
    </row>
    <row r="51" spans="1:8" ht="24" x14ac:dyDescent="0.55000000000000004">
      <c r="A51" s="9" t="s">
        <v>45</v>
      </c>
      <c r="B51" s="9"/>
      <c r="C51" s="28">
        <v>327730</v>
      </c>
      <c r="D51" s="28">
        <v>453060</v>
      </c>
      <c r="E51" s="10">
        <v>403330</v>
      </c>
      <c r="F51" s="10">
        <v>300000</v>
      </c>
      <c r="G51" s="62" t="s">
        <v>71</v>
      </c>
      <c r="H51" s="10">
        <v>300000</v>
      </c>
    </row>
    <row r="52" spans="1:8" ht="24" x14ac:dyDescent="0.55000000000000004">
      <c r="A52" s="9" t="s">
        <v>46</v>
      </c>
      <c r="B52" s="9"/>
      <c r="C52" s="22">
        <v>947742.77</v>
      </c>
      <c r="D52" s="22">
        <v>1074977.1299999999</v>
      </c>
      <c r="E52" s="23">
        <v>1281569.1100000001</v>
      </c>
      <c r="F52" s="23">
        <v>1050000</v>
      </c>
      <c r="G52" s="53">
        <f t="shared" ref="G52" si="4">100/F52*H52-100</f>
        <v>4.7619047619047592</v>
      </c>
      <c r="H52" s="23">
        <v>1100000</v>
      </c>
    </row>
    <row r="53" spans="1:8" ht="24" x14ac:dyDescent="0.55000000000000004">
      <c r="A53" s="15"/>
      <c r="B53" s="16" t="s">
        <v>17</v>
      </c>
      <c r="C53" s="31">
        <f>SUM(C51:C52)</f>
        <v>1275472.77</v>
      </c>
      <c r="D53" s="31">
        <f>SUM(D51:D52)</f>
        <v>1528037.13</v>
      </c>
      <c r="E53" s="32">
        <f>SUM(E51:E52)</f>
        <v>1684899.11</v>
      </c>
      <c r="F53" s="32">
        <f>SUM(F51:F52)</f>
        <v>1350000</v>
      </c>
      <c r="G53" s="54"/>
      <c r="H53" s="32">
        <f>SUM(H51:H52)</f>
        <v>1400000</v>
      </c>
    </row>
    <row r="54" spans="1:8" ht="24" x14ac:dyDescent="0.55000000000000004">
      <c r="A54" s="18" t="s">
        <v>70</v>
      </c>
      <c r="B54" s="9"/>
      <c r="C54" s="36"/>
      <c r="D54" s="36"/>
      <c r="E54" s="20"/>
      <c r="F54" s="20"/>
      <c r="G54" s="55"/>
      <c r="H54" s="20"/>
    </row>
    <row r="55" spans="1:8" ht="24" x14ac:dyDescent="0.55000000000000004">
      <c r="A55" s="9" t="s">
        <v>47</v>
      </c>
      <c r="B55" s="9"/>
      <c r="C55" s="22">
        <v>2416154.37</v>
      </c>
      <c r="D55" s="22">
        <v>0</v>
      </c>
      <c r="E55" s="23">
        <v>4904747.09</v>
      </c>
      <c r="F55" s="23">
        <v>3300000</v>
      </c>
      <c r="G55" s="53">
        <f t="shared" ref="G55:G67" si="5">100/F55*H55-100</f>
        <v>13.63636363636364</v>
      </c>
      <c r="H55" s="23">
        <v>3750000</v>
      </c>
    </row>
    <row r="56" spans="1:8" ht="24" x14ac:dyDescent="0.55000000000000004">
      <c r="A56" s="15"/>
      <c r="B56" s="16" t="s">
        <v>63</v>
      </c>
      <c r="C56" s="31">
        <f>SUM(C55)</f>
        <v>2416154.37</v>
      </c>
      <c r="D56" s="31">
        <f>SUM(D55)</f>
        <v>0</v>
      </c>
      <c r="E56" s="32">
        <f>SUM(E55)</f>
        <v>4904747.09</v>
      </c>
      <c r="F56" s="32">
        <f>SUM(F55)</f>
        <v>3300000</v>
      </c>
      <c r="G56" s="54"/>
      <c r="H56" s="32">
        <f>SUM(H55)</f>
        <v>3750000</v>
      </c>
    </row>
    <row r="57" spans="1:8" ht="24" x14ac:dyDescent="0.55000000000000004">
      <c r="A57" s="18" t="s">
        <v>5</v>
      </c>
      <c r="B57" s="9"/>
      <c r="C57" s="36"/>
      <c r="D57" s="36"/>
      <c r="E57" s="20"/>
      <c r="F57" s="20"/>
      <c r="G57" s="55"/>
      <c r="H57" s="20"/>
    </row>
    <row r="58" spans="1:8" ht="24" x14ac:dyDescent="0.55000000000000004">
      <c r="A58" s="9" t="s">
        <v>48</v>
      </c>
      <c r="B58" s="9"/>
      <c r="C58" s="28">
        <v>129200</v>
      </c>
      <c r="D58" s="28">
        <v>46900</v>
      </c>
      <c r="E58" s="10">
        <v>48300</v>
      </c>
      <c r="F58" s="10">
        <v>30000</v>
      </c>
      <c r="G58" s="52">
        <f t="shared" si="5"/>
        <v>-66.666666666666657</v>
      </c>
      <c r="H58" s="10">
        <v>10000</v>
      </c>
    </row>
    <row r="59" spans="1:8" ht="24" x14ac:dyDescent="0.55000000000000004">
      <c r="A59" s="9" t="s">
        <v>49</v>
      </c>
      <c r="B59" s="9"/>
      <c r="C59" s="22">
        <v>430970.77</v>
      </c>
      <c r="D59" s="22">
        <v>133223.20000000001</v>
      </c>
      <c r="E59" s="23">
        <v>346649.04</v>
      </c>
      <c r="F59" s="23">
        <v>150000</v>
      </c>
      <c r="G59" s="53">
        <f t="shared" si="5"/>
        <v>133.33333333333331</v>
      </c>
      <c r="H59" s="23">
        <v>350000</v>
      </c>
    </row>
    <row r="60" spans="1:8" ht="24" x14ac:dyDescent="0.55000000000000004">
      <c r="A60" s="15"/>
      <c r="B60" s="16" t="s">
        <v>10</v>
      </c>
      <c r="C60" s="31">
        <f>SUM(C58:C59)</f>
        <v>560170.77</v>
      </c>
      <c r="D60" s="31">
        <f>SUM(D58:D59)</f>
        <v>180123.2</v>
      </c>
      <c r="E60" s="32">
        <f>SUM(E58:E59)</f>
        <v>394949.04</v>
      </c>
      <c r="F60" s="32">
        <f>SUM(F58:F59)</f>
        <v>180000</v>
      </c>
      <c r="G60" s="54"/>
      <c r="H60" s="32">
        <f>SUM(H58:H59)</f>
        <v>360000</v>
      </c>
    </row>
    <row r="61" spans="1:8" ht="24" x14ac:dyDescent="0.55000000000000004">
      <c r="A61" s="18" t="s">
        <v>18</v>
      </c>
      <c r="B61" s="9"/>
      <c r="C61" s="36"/>
      <c r="D61" s="36"/>
      <c r="E61" s="20"/>
      <c r="F61" s="20"/>
      <c r="G61" s="55"/>
      <c r="H61" s="20"/>
    </row>
    <row r="62" spans="1:8" ht="24" x14ac:dyDescent="0.55000000000000004">
      <c r="A62" s="9" t="s">
        <v>64</v>
      </c>
      <c r="B62" s="9"/>
      <c r="C62" s="28">
        <v>571910.65</v>
      </c>
      <c r="D62" s="28">
        <v>1053256.69</v>
      </c>
      <c r="E62" s="10">
        <v>1079468.4099999999</v>
      </c>
      <c r="F62" s="10">
        <v>850000</v>
      </c>
      <c r="G62" s="52">
        <f t="shared" si="5"/>
        <v>23.529411764705884</v>
      </c>
      <c r="H62" s="10">
        <v>1050000</v>
      </c>
    </row>
    <row r="63" spans="1:8" ht="24" x14ac:dyDescent="0.55000000000000004">
      <c r="A63" s="9" t="s">
        <v>50</v>
      </c>
      <c r="B63" s="9"/>
      <c r="C63" s="28">
        <v>38447896.539999999</v>
      </c>
      <c r="D63" s="28">
        <v>39386588.350000001</v>
      </c>
      <c r="E63" s="10">
        <v>40025145.369999997</v>
      </c>
      <c r="F63" s="10">
        <v>38000000</v>
      </c>
      <c r="G63" s="52">
        <f t="shared" si="5"/>
        <v>5.2631578947368496</v>
      </c>
      <c r="H63" s="10">
        <v>40000000</v>
      </c>
    </row>
    <row r="64" spans="1:8" ht="24" x14ac:dyDescent="0.55000000000000004">
      <c r="A64" s="9" t="s">
        <v>51</v>
      </c>
      <c r="B64" s="9"/>
      <c r="C64" s="28">
        <v>7964647.7800000003</v>
      </c>
      <c r="D64" s="28">
        <v>8496062.6699999999</v>
      </c>
      <c r="E64" s="10">
        <v>7760678.2199999997</v>
      </c>
      <c r="F64" s="10">
        <v>7100000</v>
      </c>
      <c r="G64" s="52">
        <f t="shared" si="5"/>
        <v>8.4507042253521121</v>
      </c>
      <c r="H64" s="10">
        <v>7700000</v>
      </c>
    </row>
    <row r="65" spans="1:8" ht="24" x14ac:dyDescent="0.55000000000000004">
      <c r="A65" s="9" t="s">
        <v>52</v>
      </c>
      <c r="B65" s="9"/>
      <c r="C65" s="28">
        <v>415214.5</v>
      </c>
      <c r="D65" s="28">
        <v>409663.79</v>
      </c>
      <c r="E65" s="28">
        <v>423096.65</v>
      </c>
      <c r="F65" s="10">
        <v>350000</v>
      </c>
      <c r="G65" s="52">
        <f t="shared" si="5"/>
        <v>14.285714285714292</v>
      </c>
      <c r="H65" s="10">
        <v>400000</v>
      </c>
    </row>
    <row r="66" spans="1:8" ht="24" x14ac:dyDescent="0.55000000000000004">
      <c r="A66" s="9" t="s">
        <v>53</v>
      </c>
      <c r="B66" s="9"/>
      <c r="C66" s="28">
        <v>3787926.9</v>
      </c>
      <c r="D66" s="28">
        <v>0</v>
      </c>
      <c r="E66" s="10">
        <v>0</v>
      </c>
      <c r="F66" s="10">
        <v>0</v>
      </c>
      <c r="G66" s="52">
        <v>0</v>
      </c>
      <c r="H66" s="10">
        <v>0</v>
      </c>
    </row>
    <row r="67" spans="1:8" ht="24" x14ac:dyDescent="0.55000000000000004">
      <c r="A67" s="21" t="s">
        <v>54</v>
      </c>
      <c r="B67" s="21"/>
      <c r="C67" s="22">
        <v>9128458.1300000008</v>
      </c>
      <c r="D67" s="22">
        <v>14436872.640000001</v>
      </c>
      <c r="E67" s="23">
        <v>15611834.359999999</v>
      </c>
      <c r="F67" s="23">
        <v>14500000</v>
      </c>
      <c r="G67" s="56">
        <f t="shared" si="5"/>
        <v>10.34482758620689</v>
      </c>
      <c r="H67" s="23">
        <v>16000000</v>
      </c>
    </row>
    <row r="68" spans="1:8" ht="24" x14ac:dyDescent="0.55000000000000004">
      <c r="A68" s="74"/>
      <c r="B68" s="74"/>
      <c r="C68" s="75"/>
      <c r="D68" s="75"/>
      <c r="E68" s="76"/>
      <c r="F68" s="76"/>
      <c r="G68" s="77"/>
      <c r="H68" s="76"/>
    </row>
    <row r="69" spans="1:8" ht="24" x14ac:dyDescent="0.55000000000000004">
      <c r="A69" s="48"/>
      <c r="B69" s="48"/>
      <c r="C69" s="48"/>
      <c r="D69" s="48"/>
      <c r="E69" s="48"/>
      <c r="F69" s="48"/>
      <c r="G69" s="59"/>
      <c r="H69" s="48"/>
    </row>
    <row r="70" spans="1:8" ht="24" x14ac:dyDescent="0.55000000000000004">
      <c r="A70" s="65" t="s">
        <v>19</v>
      </c>
      <c r="B70" s="66"/>
      <c r="C70" s="69"/>
      <c r="D70" s="70"/>
      <c r="E70" s="47"/>
      <c r="F70" s="71" t="s">
        <v>13</v>
      </c>
      <c r="G70" s="69"/>
      <c r="H70" s="70"/>
    </row>
    <row r="71" spans="1:8" ht="24" x14ac:dyDescent="0.55000000000000004">
      <c r="A71" s="67"/>
      <c r="B71" s="68"/>
      <c r="C71" s="2" t="s">
        <v>20</v>
      </c>
      <c r="D71" s="2" t="s">
        <v>21</v>
      </c>
      <c r="E71" s="2" t="s">
        <v>22</v>
      </c>
      <c r="F71" s="2" t="s">
        <v>23</v>
      </c>
      <c r="G71" s="49" t="s">
        <v>14</v>
      </c>
      <c r="H71" s="2" t="s">
        <v>69</v>
      </c>
    </row>
    <row r="72" spans="1:8" ht="24" x14ac:dyDescent="0.55000000000000004">
      <c r="A72" s="3"/>
      <c r="B72" s="4"/>
      <c r="C72" s="5"/>
      <c r="D72" s="5"/>
      <c r="E72" s="5"/>
      <c r="F72" s="5"/>
      <c r="G72" s="50" t="s">
        <v>15</v>
      </c>
      <c r="H72" s="5"/>
    </row>
    <row r="73" spans="1:8" ht="24" x14ac:dyDescent="0.55000000000000004">
      <c r="A73" s="9" t="s">
        <v>55</v>
      </c>
      <c r="B73" s="9"/>
      <c r="C73" s="28">
        <v>234101.18</v>
      </c>
      <c r="D73" s="28">
        <v>208507.37</v>
      </c>
      <c r="E73" s="10">
        <v>220049.02</v>
      </c>
      <c r="F73" s="10">
        <v>160000</v>
      </c>
      <c r="G73" s="52">
        <f>100/F73*H73-100</f>
        <v>25</v>
      </c>
      <c r="H73" s="10">
        <v>200000</v>
      </c>
    </row>
    <row r="74" spans="1:8" ht="24" x14ac:dyDescent="0.55000000000000004">
      <c r="A74" s="9" t="s">
        <v>56</v>
      </c>
      <c r="B74" s="9"/>
      <c r="C74" s="28">
        <v>118308.63</v>
      </c>
      <c r="D74" s="28">
        <v>112910.11</v>
      </c>
      <c r="E74" s="10">
        <v>137736.75</v>
      </c>
      <c r="F74" s="10">
        <v>105000</v>
      </c>
      <c r="G74" s="52">
        <f t="shared" ref="G74:G79" si="6">100/F74*H74-100</f>
        <v>14.285714285714292</v>
      </c>
      <c r="H74" s="10">
        <v>120000</v>
      </c>
    </row>
    <row r="75" spans="1:8" ht="24" x14ac:dyDescent="0.55000000000000004">
      <c r="A75" s="9" t="s">
        <v>57</v>
      </c>
      <c r="B75" s="9"/>
      <c r="C75" s="28">
        <v>5962534</v>
      </c>
      <c r="D75" s="28">
        <v>8882540</v>
      </c>
      <c r="E75" s="10">
        <v>5811964</v>
      </c>
      <c r="F75" s="10">
        <v>5000000</v>
      </c>
      <c r="G75" s="52">
        <f t="shared" si="6"/>
        <v>16.000000000000014</v>
      </c>
      <c r="H75" s="10">
        <v>5800000</v>
      </c>
    </row>
    <row r="76" spans="1:8" ht="24" x14ac:dyDescent="0.55000000000000004">
      <c r="A76" s="37" t="s">
        <v>58</v>
      </c>
      <c r="B76" s="9"/>
      <c r="C76" s="22"/>
      <c r="D76" s="22"/>
      <c r="E76" s="23"/>
      <c r="F76" s="23"/>
      <c r="G76" s="53"/>
      <c r="H76" s="23"/>
    </row>
    <row r="77" spans="1:8" ht="24" x14ac:dyDescent="0.55000000000000004">
      <c r="A77" s="38"/>
      <c r="B77" s="16" t="s">
        <v>11</v>
      </c>
      <c r="C77" s="31">
        <f>SUM(C62:C76)</f>
        <v>66630998.310000002</v>
      </c>
      <c r="D77" s="31">
        <f>SUM(D62:D76)</f>
        <v>72986401.620000005</v>
      </c>
      <c r="E77" s="32">
        <v>71069972.780000001</v>
      </c>
      <c r="F77" s="32">
        <f>F75+F74+F73+F67+F66+F65+F64+F63+F62</f>
        <v>66065000</v>
      </c>
      <c r="G77" s="54"/>
      <c r="H77" s="32">
        <f>H75+H74+H73+H67+H66+H65+H64+H63+H62</f>
        <v>71270000</v>
      </c>
    </row>
    <row r="78" spans="1:8" ht="24" x14ac:dyDescent="0.55000000000000004">
      <c r="A78" s="18" t="s">
        <v>6</v>
      </c>
      <c r="B78" s="9"/>
      <c r="C78" s="39"/>
      <c r="D78" s="39"/>
      <c r="E78" s="20"/>
      <c r="F78" s="20"/>
      <c r="G78" s="55"/>
      <c r="H78" s="20"/>
    </row>
    <row r="79" spans="1:8" ht="24" x14ac:dyDescent="0.55000000000000004">
      <c r="A79" s="9" t="s">
        <v>65</v>
      </c>
      <c r="B79" s="9"/>
      <c r="C79" s="28">
        <v>48874814</v>
      </c>
      <c r="D79" s="28">
        <v>50042665.399999999</v>
      </c>
      <c r="E79" s="10">
        <v>53206190</v>
      </c>
      <c r="F79" s="10">
        <v>59002500</v>
      </c>
      <c r="G79" s="52">
        <f t="shared" si="6"/>
        <v>-2.9034362950722397</v>
      </c>
      <c r="H79" s="10">
        <v>57289400</v>
      </c>
    </row>
    <row r="80" spans="1:8" ht="24" x14ac:dyDescent="0.55000000000000004">
      <c r="A80" s="63" t="s">
        <v>59</v>
      </c>
      <c r="B80" s="64"/>
      <c r="C80" s="22"/>
      <c r="D80" s="22"/>
      <c r="E80" s="23"/>
      <c r="F80" s="23"/>
      <c r="G80" s="53"/>
      <c r="H80" s="23"/>
    </row>
    <row r="81" spans="1:8" ht="24" x14ac:dyDescent="0.55000000000000004">
      <c r="A81" s="40"/>
      <c r="B81" s="41" t="s">
        <v>12</v>
      </c>
      <c r="C81" s="42">
        <f>SUM(C79:C80)</f>
        <v>48874814</v>
      </c>
      <c r="D81" s="42">
        <f>SUM(D79:D80)</f>
        <v>50042665.399999999</v>
      </c>
      <c r="E81" s="32">
        <f>SUM(E79:E80)</f>
        <v>53206190</v>
      </c>
      <c r="F81" s="32">
        <f>SUM(F79:F80)</f>
        <v>59002500</v>
      </c>
      <c r="G81" s="54"/>
      <c r="H81" s="32">
        <f>SUM(H79:H80)</f>
        <v>57289400</v>
      </c>
    </row>
    <row r="82" spans="1:8" ht="24" x14ac:dyDescent="0.55000000000000004">
      <c r="A82" s="40"/>
      <c r="B82" s="41" t="s">
        <v>16</v>
      </c>
      <c r="C82" s="43">
        <f t="shared" ref="C82:H82" si="7">C81+C77+C60+C56+C53+C42+C13</f>
        <v>130113875.67</v>
      </c>
      <c r="D82" s="43">
        <f t="shared" si="7"/>
        <v>137175975.78</v>
      </c>
      <c r="E82" s="43">
        <f t="shared" ref="E82:F82" si="8">E81+E77+E60+E56+E53+E42+E13</f>
        <v>147549477.76000002</v>
      </c>
      <c r="F82" s="43">
        <f t="shared" si="8"/>
        <v>140000000</v>
      </c>
      <c r="G82" s="60"/>
      <c r="H82" s="43">
        <f t="shared" si="7"/>
        <v>145000000</v>
      </c>
    </row>
    <row r="85" spans="1:8" ht="21.75" x14ac:dyDescent="0.5">
      <c r="D85" s="44"/>
    </row>
    <row r="87" spans="1:8" x14ac:dyDescent="0.4">
      <c r="D87" s="45"/>
    </row>
  </sheetData>
  <mergeCells count="17">
    <mergeCell ref="A24:B25"/>
    <mergeCell ref="C24:D24"/>
    <mergeCell ref="F24:H24"/>
    <mergeCell ref="A1:H1"/>
    <mergeCell ref="A2:H2"/>
    <mergeCell ref="A4:H4"/>
    <mergeCell ref="A3:H3"/>
    <mergeCell ref="A5:B6"/>
    <mergeCell ref="F5:H5"/>
    <mergeCell ref="C5:D5"/>
    <mergeCell ref="A80:B80"/>
    <mergeCell ref="A70:B71"/>
    <mergeCell ref="C70:D70"/>
    <mergeCell ref="F70:H70"/>
    <mergeCell ref="A47:B48"/>
    <mergeCell ref="C47:D47"/>
    <mergeCell ref="F47:H47"/>
  </mergeCells>
  <pageMargins left="0.55118110236220474" right="0" top="0.6692913385826772" bottom="0.15748031496062992" header="0.31496062992125984" footer="0.23622047244094491"/>
  <pageSetup paperSize="9" scale="94" orientation="landscape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ประมาณเทียบรายรับจริง60-63</vt:lpstr>
      <vt:lpstr>'ประมาณเทียบรายรับจริง60-63'!Print_Area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HOMES</dc:creator>
  <cp:lastModifiedBy>LS510-005</cp:lastModifiedBy>
  <cp:lastPrinted>2020-08-21T03:42:55Z</cp:lastPrinted>
  <dcterms:created xsi:type="dcterms:W3CDTF">2013-07-25T07:31:21Z</dcterms:created>
  <dcterms:modified xsi:type="dcterms:W3CDTF">2020-08-21T03:55:25Z</dcterms:modified>
</cp:coreProperties>
</file>